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66FF0B43-ADA6-440C-9739-798C09EE7B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32" sheetId="1" r:id="rId1"/>
  </sheets>
  <definedNames>
    <definedName name="_xlnm.Print_Titles" localSheetId="0">'Fachlos 1a.032'!$1:$10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 s="1"/>
  <c r="Q15" i="1"/>
  <c r="S15" i="1"/>
  <c r="T15" i="1"/>
  <c r="W15" i="1" s="1"/>
  <c r="U15" i="1"/>
  <c r="V15" i="1"/>
  <c r="X15" i="1"/>
  <c r="Y15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5" i="1" l="1"/>
  <c r="Z14" i="1"/>
  <c r="Z12" i="1"/>
  <c r="Z13" i="1"/>
  <c r="Z11" i="1"/>
  <c r="Z17" i="1" l="1"/>
  <c r="Y1" i="1" s="1"/>
</calcChain>
</file>

<file path=xl/sharedStrings.xml><?xml version="1.0" encoding="utf-8"?>
<sst xmlns="http://schemas.openxmlformats.org/spreadsheetml/2006/main" count="65" uniqueCount="46">
  <si>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</si>
  <si>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</si>
  <si>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</si>
  <si>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</si>
  <si>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</si>
  <si>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</si>
  <si>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</si>
  <si>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</si>
  <si>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</si>
  <si>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</si>
  <si>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</si>
  <si>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</si>
  <si>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</si>
  <si>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</si>
  <si>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</si>
  <si>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</si>
  <si>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</si>
  <si>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</si>
  <si>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</si>
  <si>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</si>
  <si>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</si>
  <si>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</si>
  <si>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</si>
  <si>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</si>
  <si>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</si>
  <si>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</si>
  <si>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</si>
  <si>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</si>
  <si>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</si>
  <si>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</si>
  <si>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B01AC22</t>
  </si>
  <si>
    <t xml:space="preserve">Prasugrel </t>
  </si>
  <si>
    <t>FTA</t>
  </si>
  <si>
    <t>5 mg</t>
  </si>
  <si>
    <t>N1</t>
  </si>
  <si>
    <t>St</t>
  </si>
  <si>
    <t>N3</t>
  </si>
  <si>
    <t>10 mg</t>
  </si>
  <si>
    <t>N2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</si>
  <si>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</si>
  <si>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</si>
  <si>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</si>
  <si>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</si>
  <si>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</si>
  <si>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</si>
  <si>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1a.032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</si>
</sst>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5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Z17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39</v>
      </c>
      <c r="L8" s="70" t="s">
        <v>40</v>
      </c>
      <c r="M8" s="76" t="s">
        <v>41</v>
      </c>
      <c r="N8" s="70" t="s">
        <v>42</v>
      </c>
      <c r="O8" s="70" t="s">
        <v>43</v>
      </c>
      <c r="P8" s="76" t="s">
        <v>44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588</v>
      </c>
      <c r="F11" s="57" t="s">
        <v>35</v>
      </c>
      <c r="G11" s="35">
        <v>870.44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23814</v>
      </c>
      <c r="F12" s="57" t="s">
        <v>35</v>
      </c>
      <c r="G12" s="35">
        <v>27474.07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37</v>
      </c>
      <c r="D13" s="57" t="s">
        <v>34</v>
      </c>
      <c r="E13" s="47">
        <v>12208</v>
      </c>
      <c r="F13" s="57" t="s">
        <v>35</v>
      </c>
      <c r="G13" s="35">
        <v>18217.810000000001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37</v>
      </c>
      <c r="D14" s="57" t="s">
        <v>38</v>
      </c>
      <c r="E14" s="47">
        <v>2464</v>
      </c>
      <c r="F14" s="57" t="s">
        <v>35</v>
      </c>
      <c r="G14" s="35">
        <v>3158.32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5" si="9">IF(J14&lt;&gt;0,P14/J14,0)</f>
        <v>0</v>
      </c>
      <c r="R14" s="19"/>
      <c r="S14" s="9">
        <f t="shared" ref="S14:S15" si="10">IF(AND(K14&gt;L14,L14&gt;0),K14-L14,0)</f>
        <v>0</v>
      </c>
      <c r="T14" s="9">
        <f t="shared" ref="T14:T15" si="11">R14*P14/100</f>
        <v>0</v>
      </c>
      <c r="U14" s="10">
        <f t="shared" ref="U14:U15" si="12">IF(H14*J14*K14*P14*R14=0,1,0)</f>
        <v>1</v>
      </c>
      <c r="V14" s="10">
        <f t="shared" ref="V14:V15" si="13">IF(OR(M14+N14+O14&gt;P14,K14-8.75&lt;P14),1,0)</f>
        <v>1</v>
      </c>
      <c r="W14" s="10">
        <f t="shared" ref="W14:W15" si="14">IF(AND(L14&gt;0,K14-T14&gt;L14),1,IF(R14&lt;4,1,(IF(R14=ROUND(R14,2),0,1))))</f>
        <v>1</v>
      </c>
      <c r="X14" s="11">
        <f t="shared" ref="X14:X15" si="15">IF(J14&gt;0,(K14-M14-N14-O14-P14*R14/100)/J14,0)</f>
        <v>0</v>
      </c>
      <c r="Y14" s="11">
        <f t="shared" ref="Y14:Y15" si="16">X14*E14</f>
        <v>0</v>
      </c>
      <c r="Z14" s="11">
        <f t="shared" ref="Z14:Z15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37</v>
      </c>
      <c r="D15" s="57" t="s">
        <v>36</v>
      </c>
      <c r="E15" s="47">
        <v>434042</v>
      </c>
      <c r="F15" s="57" t="s">
        <v>35</v>
      </c>
      <c r="G15" s="35">
        <v>498155.24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7" spans="1:26" s="12" customFormat="1" ht="27.75" customHeight="1" x14ac:dyDescent="0.25">
      <c r="A17" s="36"/>
      <c r="B17" s="36"/>
      <c r="C17" s="37"/>
      <c r="D17" s="37"/>
      <c r="E17" s="48"/>
      <c r="F17" s="36"/>
      <c r="G17" s="36"/>
      <c r="H17" s="54"/>
      <c r="I17" s="36"/>
      <c r="R17" s="14"/>
      <c r="U17" s="95" t="s">
        <v>22</v>
      </c>
      <c r="V17" s="96"/>
      <c r="W17" s="96"/>
      <c r="X17" s="96"/>
      <c r="Y17" s="96"/>
      <c r="Z17" s="13">
        <f>SUM(Z11:Z15)</f>
        <v>0</v>
      </c>
    </row>
    <row r="18" spans="1:26" s="14" customFormat="1" ht="15.75" x14ac:dyDescent="0.25">
      <c r="A18" s="38"/>
      <c r="B18" s="39"/>
      <c r="C18" s="39"/>
      <c r="D18" s="39"/>
      <c r="E18" s="49"/>
      <c r="F18" s="39"/>
      <c r="G18" s="39"/>
      <c r="H18" s="55"/>
      <c r="I18" s="39"/>
      <c r="J18" s="15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Z19" s="16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0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 t="s">
        <v>23</v>
      </c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1"/>
      <c r="B24" s="40"/>
      <c r="C24" s="37"/>
      <c r="D24" s="37"/>
      <c r="E24" s="50"/>
      <c r="F24" s="41"/>
      <c r="G24" s="41"/>
      <c r="H24" s="54"/>
      <c r="I24" s="36"/>
    </row>
    <row r="25" spans="1:26" s="12" customFormat="1" x14ac:dyDescent="0.2">
      <c r="A25" s="36"/>
      <c r="B25" s="36"/>
    </row>
    <row r="26" spans="1:26" s="12" customFormat="1" x14ac:dyDescent="0.2">
      <c r="A26" s="40"/>
      <c r="B26" s="36"/>
    </row>
    <row r="27" spans="1:26" s="12" customFormat="1" x14ac:dyDescent="0.2">
      <c r="A27" s="40"/>
      <c r="B27" s="36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</sheetData>
  <sheetProtection algorithmName="SHA-512" hashValue="3eo4F9HRHIZRDjeAGefVQHhR85+HdRQHRLUqNjxW5Zc2JnfvQup6bezP130++KgdlhxWGIiNhgW/SstkP+sV6A==" saltValue="hP5EeC8MpvWwkICZvHUog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7:Y17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5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5" xr:uid="{00000000-0002-0000-0000-000000000000}">
      <formula1>0</formula1>
    </dataValidation>
    <dataValidation allowBlank="1" showErrorMessage="1" error="Die PZN muss eine 7stellige Ganzzahl sein. " sqref="I11:I15" xr:uid="{00000000-0002-0000-0000-000001000000}"/>
    <dataValidation type="whole" allowBlank="1" showErrorMessage="1" error="Die PZN muss eine 8stellige Ganzzahl sein. " sqref="H11:H15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5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5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5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5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5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5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5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5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1a.032</vt:lpstr>
      <vt:lpstr>'Fachlos 1a.032'!Drucktitel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2026-06-24T07:59:23Z</dcterms:modified>
</cp:coreProperties>
</file>